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V24" i="1" l="1"/>
  <c r="W24" i="1"/>
  <c r="W20" i="1"/>
  <c r="V20" i="1"/>
  <c r="X27" i="1"/>
  <c r="W27" i="1"/>
  <c r="V27" i="1"/>
  <c r="X24" i="1"/>
  <c r="X20"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<sst xmlns="http://schemas.openxmlformats.org/spreadsheetml/2006/main" count="75" uniqueCount="60">
  <si>
    <t>Eppi ID</t>
  </si>
  <si>
    <t>TITLE</t>
  </si>
  <si>
    <t>AUTHOR</t>
  </si>
  <si>
    <t>JOURNAL</t>
  </si>
  <si>
    <t>YEAR</t>
  </si>
  <si>
    <t>VOLUME</t>
  </si>
  <si>
    <t>PAGE START-PAGE END</t>
  </si>
  <si>
    <t>AUTHOR E-MAIL</t>
  </si>
  <si>
    <t>STUDY COUNTRY</t>
  </si>
  <si>
    <t>LOCATION SITE/NAME</t>
  </si>
  <si>
    <t>LATITUDE</t>
  </si>
  <si>
    <t>LONGITUDE</t>
  </si>
  <si>
    <t>KÖPPEN CLIMATE ZONE</t>
  </si>
  <si>
    <t>Reducing tillage intensity - a review of results from a long-term study in Germany</t>
  </si>
  <si>
    <t xml:space="preserve">Tebrugge F ; During R </t>
  </si>
  <si>
    <t>Soil &amp; Tillage Research</t>
  </si>
  <si>
    <t>15-28</t>
  </si>
  <si>
    <t>Germany</t>
  </si>
  <si>
    <t>Hesse</t>
  </si>
  <si>
    <t>Cfb</t>
  </si>
  <si>
    <t>INTERVENTION (crop rotation / fertiliser / amendments / catch crop / tillage / multiple / farming system)</t>
  </si>
  <si>
    <t>NUMBER OF TREATMENTS</t>
  </si>
  <si>
    <t>WHICH TREATMENTS</t>
  </si>
  <si>
    <t>tillage</t>
  </si>
  <si>
    <t>CT, NT</t>
  </si>
  <si>
    <t>DATA LOCATION</t>
  </si>
  <si>
    <t>Figure 3 (according to Grocholl 1991)</t>
  </si>
  <si>
    <t>CRITICAL APPRAISAL, PRELIMINARY COMMENT</t>
  </si>
  <si>
    <t xml:space="preserve">no variance, and data is not given for the 5 different sites but pooled. how many years this study is including </t>
  </si>
  <si>
    <t>Depth (cm)</t>
  </si>
  <si>
    <t>Conventional tillage</t>
  </si>
  <si>
    <t>No tillage</t>
  </si>
  <si>
    <t>0-2.5</t>
  </si>
  <si>
    <t>2.5-5</t>
  </si>
  <si>
    <t>5-10</t>
  </si>
  <si>
    <t>10-15</t>
  </si>
  <si>
    <t>15-20</t>
  </si>
  <si>
    <t>20-25</t>
  </si>
  <si>
    <t>OC %</t>
  </si>
  <si>
    <t>The tillage systems had been applied consecutively to the same plots for several years (Table 1). The different tillage methods used in the investigations and the decreasing impact of the implements to the soil (from CT to NT) as well as their in¯uence on agrotechnical aspects are illustrated in Fig. 2.</t>
  </si>
  <si>
    <r>
      <t xml:space="preserve">Table 3. Dynamic of bulk density in different depths of a differently tilled soil (n </t>
    </r>
    <r>
      <rPr>
        <sz val="11"/>
        <color theme="1"/>
        <rFont val="Libian SC Regular"/>
        <family val="2"/>
      </rPr>
      <t></t>
    </r>
    <r>
      <rPr>
        <sz val="11"/>
        <color theme="1"/>
        <rFont val="Calibri"/>
        <family val="2"/>
        <scheme val="minor"/>
      </rPr>
      <t xml:space="preserve"> 12), Eutric Fluvisol</t>
    </r>
  </si>
  <si>
    <t>Bulk density (Mg/m3)</t>
  </si>
  <si>
    <t>4-8</t>
  </si>
  <si>
    <t>20-24</t>
  </si>
  <si>
    <t>CT</t>
  </si>
  <si>
    <t>NT</t>
  </si>
  <si>
    <t>October</t>
  </si>
  <si>
    <t>December</t>
  </si>
  <si>
    <t>March</t>
  </si>
  <si>
    <t>May</t>
  </si>
  <si>
    <t>Effect sizes</t>
  </si>
  <si>
    <t>0-15</t>
  </si>
  <si>
    <t>mean</t>
  </si>
  <si>
    <t>SD</t>
  </si>
  <si>
    <t>n</t>
  </si>
  <si>
    <t>Depth correction</t>
  </si>
  <si>
    <t>15-30</t>
  </si>
  <si>
    <t>NT-CT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</si>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</sst>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1"/>
      <color theme="11"/>
      <name val="Calibri"/>
      <family val="2"/>
      <scheme val="minor"/>
    </font>
    <font>
      <sz val="11"/>
      <color theme="1"/>
      <name val="Libian SC Regular"/>
      <family val="2"/>
    </font>
    <font>
      <b/>
      <sz val="11"/>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Font="1"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0" fillId="0" borderId="0" xfId="0" quotePrefix="1"/>
    <xf numFmtId="17" fontId="0" fillId="0" borderId="0" xfId="0" quotePrefix="1" applyNumberFormat="1"/>
    <xf numFmtId="0" fontId="0" fillId="5" borderId="0" xfId="0" applyFill="1"/>
    <xf numFmtId="0" fontId="7" fillId="5" borderId="0" xfId="0" applyFont="1" applyFill="1"/>
    <xf numFmtId="0" fontId="0" fillId="0" borderId="0" xfId="0" applyAlignment="1">
      <alignment horizontal="center"/>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8</xdr:col>
      <xdr:colOff>332015</xdr:colOff>
      <xdr:row>37</xdr:row>
      <xdr:rowOff>145143</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81375"/>
          <a:ext cx="8601075" cy="6286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7"/>
  <sheetViews>
    <sheetView tabSelected="1" topLeftCell="G1" zoomScale="70" zoomScaleNormal="70" zoomScalePageLayoutView="70" workbookViewId="0">
      <selection activeCell="R26" sqref="R26"/>
    </sheetView>
  </sheetViews>
  <sheetFormatPr defaultColWidth="8.85546875" defaultRowHeight="15" x14ac:dyDescent="0.25"/>
  <cols>
    <col min="1" max="1" width="12.7109375" customWidth="1"/>
    <col min="2" max="2" width="15.85546875" customWidth="1"/>
    <col min="3" max="3" width="28" customWidth="1"/>
    <col min="10" max="10" width="27.85546875" customWidth="1"/>
    <col min="11" max="12" width="14.28515625" bestFit="1" customWidth="1"/>
    <col min="14" max="14" width="21.42578125" customWidth="1"/>
    <col min="16" max="16" width="58.7109375" customWidth="1"/>
    <col min="17" max="17" width="27.42578125" customWidth="1"/>
    <col min="18" max="18" width="34.140625" customWidth="1"/>
  </cols>
  <sheetData>
    <row r="1" spans="1:28" ht="150" x14ac:dyDescent="0.25">
      <c r="A1" s="1" t="s">
        <v>0</v>
      </c>
      <c r="B1" s="2" t="s">
        <v>1</v>
      </c>
      <c r="C1" s="2" t="s">
        <v>2</v>
      </c>
      <c r="D1" s="2" t="s">
        <v>3</v>
      </c>
      <c r="E1" s="2" t="s">
        <v>4</v>
      </c>
      <c r="F1" s="2" t="s">
        <v>5</v>
      </c>
      <c r="G1" s="3" t="s">
        <v>6</v>
      </c>
      <c r="H1" s="2" t="s">
        <v>7</v>
      </c>
      <c r="I1" s="4" t="s">
        <v>8</v>
      </c>
      <c r="J1" s="4" t="s">
        <v>9</v>
      </c>
      <c r="K1" s="5" t="s">
        <v>10</v>
      </c>
      <c r="L1" s="5" t="s">
        <v>11</v>
      </c>
      <c r="M1" s="4" t="s">
        <v>12</v>
      </c>
      <c r="N1" s="10" t="s">
        <v>20</v>
      </c>
      <c r="O1" s="10" t="s">
        <v>21</v>
      </c>
      <c r="P1" s="10" t="s">
        <v>22</v>
      </c>
      <c r="Q1" s="11" t="s">
        <v>25</v>
      </c>
      <c r="R1" s="11" t="s">
        <v>27</v>
      </c>
      <c r="U1" t="s">
        <v>38</v>
      </c>
    </row>
    <row r="2" spans="1:28" ht="90" x14ac:dyDescent="0.25">
      <c r="A2" s="6">
        <v>10240373</v>
      </c>
      <c r="B2" s="6" t="s">
        <v>13</v>
      </c>
      <c r="C2" s="6" t="s">
        <v>14</v>
      </c>
      <c r="D2" s="6" t="s">
        <v>15</v>
      </c>
      <c r="E2" s="6">
        <v>1999</v>
      </c>
      <c r="F2" s="6">
        <v>53</v>
      </c>
      <c r="G2" s="7" t="s">
        <v>16</v>
      </c>
      <c r="H2" s="8"/>
      <c r="I2" s="6" t="s">
        <v>17</v>
      </c>
      <c r="J2" s="6" t="s">
        <v>18</v>
      </c>
      <c r="K2" s="9">
        <v>50.652000000000001</v>
      </c>
      <c r="L2" s="9">
        <v>9.1620000000000008</v>
      </c>
      <c r="M2" s="6" t="s">
        <v>19</v>
      </c>
      <c r="N2" s="6" t="s">
        <v>23</v>
      </c>
      <c r="O2" s="6">
        <v>2</v>
      </c>
      <c r="P2" s="6" t="s">
        <v>24</v>
      </c>
      <c r="Q2" s="6" t="s">
        <v>26</v>
      </c>
      <c r="R2" s="6" t="s">
        <v>28</v>
      </c>
      <c r="T2" s="6" t="s">
        <v>29</v>
      </c>
      <c r="U2" s="6" t="s">
        <v>30</v>
      </c>
      <c r="V2" s="6" t="s">
        <v>31</v>
      </c>
    </row>
    <row r="3" spans="1:28" x14ac:dyDescent="0.25">
      <c r="T3" t="s">
        <v>32</v>
      </c>
      <c r="U3">
        <v>0.70740000000000003</v>
      </c>
      <c r="V3">
        <v>1.1181000000000001</v>
      </c>
    </row>
    <row r="4" spans="1:28" x14ac:dyDescent="0.25">
      <c r="A4" t="s">
        <v>39</v>
      </c>
      <c r="T4" t="s">
        <v>33</v>
      </c>
      <c r="U4">
        <v>0.66700000000000004</v>
      </c>
      <c r="V4">
        <v>0.8155</v>
      </c>
    </row>
    <row r="5" spans="1:28" x14ac:dyDescent="0.25">
      <c r="T5" s="12" t="s">
        <v>34</v>
      </c>
      <c r="U5">
        <v>0.58779999999999999</v>
      </c>
      <c r="V5">
        <v>0.66820000000000002</v>
      </c>
    </row>
    <row r="6" spans="1:28" x14ac:dyDescent="0.25">
      <c r="T6" s="13" t="s">
        <v>35</v>
      </c>
      <c r="U6">
        <v>0.60850000000000004</v>
      </c>
      <c r="V6">
        <v>0.58899999999999997</v>
      </c>
    </row>
    <row r="7" spans="1:28" x14ac:dyDescent="0.25">
      <c r="T7" t="s">
        <v>36</v>
      </c>
      <c r="U7">
        <v>0.59860000000000002</v>
      </c>
      <c r="V7">
        <v>0.59860000000000002</v>
      </c>
    </row>
    <row r="8" spans="1:28" x14ac:dyDescent="0.25">
      <c r="T8" t="s">
        <v>37</v>
      </c>
      <c r="U8">
        <v>0.61929999999999996</v>
      </c>
      <c r="V8">
        <v>0.55820000000000003</v>
      </c>
    </row>
    <row r="11" spans="1:28" x14ac:dyDescent="0.25">
      <c r="T11" t="s">
        <v>40</v>
      </c>
    </row>
    <row r="12" spans="1:28" x14ac:dyDescent="0.25">
      <c r="T12" t="s">
        <v>41</v>
      </c>
    </row>
    <row r="13" spans="1:28" x14ac:dyDescent="0.25">
      <c r="U13" s="16" t="s">
        <v>44</v>
      </c>
      <c r="V13" s="16"/>
      <c r="W13" s="16"/>
      <c r="X13" s="16"/>
      <c r="Y13" s="16" t="s">
        <v>45</v>
      </c>
      <c r="Z13" s="16"/>
      <c r="AA13" s="16"/>
      <c r="AB13" s="16"/>
    </row>
    <row r="14" spans="1:28" x14ac:dyDescent="0.25">
      <c r="T14" t="s">
        <v>29</v>
      </c>
      <c r="U14" t="s">
        <v>46</v>
      </c>
      <c r="V14" t="s">
        <v>47</v>
      </c>
      <c r="W14" t="s">
        <v>48</v>
      </c>
      <c r="X14" t="s">
        <v>49</v>
      </c>
      <c r="Y14" t="s">
        <v>46</v>
      </c>
      <c r="Z14" t="s">
        <v>47</v>
      </c>
      <c r="AA14" t="s">
        <v>48</v>
      </c>
      <c r="AB14" t="s">
        <v>49</v>
      </c>
    </row>
    <row r="15" spans="1:28" x14ac:dyDescent="0.25">
      <c r="T15" s="12" t="s">
        <v>42</v>
      </c>
      <c r="U15">
        <v>1.18</v>
      </c>
      <c r="V15">
        <v>1.03</v>
      </c>
      <c r="W15">
        <v>1.17</v>
      </c>
      <c r="X15">
        <v>1.36</v>
      </c>
      <c r="Y15">
        <v>1.52</v>
      </c>
      <c r="Z15">
        <v>1.5</v>
      </c>
      <c r="AA15">
        <v>1.37</v>
      </c>
      <c r="AB15">
        <v>1.4</v>
      </c>
    </row>
    <row r="16" spans="1:28" x14ac:dyDescent="0.25">
      <c r="T16" t="s">
        <v>43</v>
      </c>
      <c r="U16">
        <v>1.26</v>
      </c>
      <c r="V16">
        <v>1.18</v>
      </c>
      <c r="W16">
        <v>1.29</v>
      </c>
      <c r="X16">
        <v>1.42</v>
      </c>
      <c r="Y16">
        <v>1.61</v>
      </c>
      <c r="Z16">
        <v>1.45</v>
      </c>
      <c r="AA16">
        <v>1.48</v>
      </c>
      <c r="AB16">
        <v>1.52</v>
      </c>
    </row>
    <row r="19" spans="20:24" x14ac:dyDescent="0.25">
      <c r="T19" s="14" t="s">
        <v>50</v>
      </c>
      <c r="U19" s="14"/>
      <c r="V19" s="14" t="s">
        <v>45</v>
      </c>
      <c r="W19" s="14" t="s">
        <v>44</v>
      </c>
      <c r="X19" s="15" t="s">
        <v>57</v>
      </c>
    </row>
    <row r="20" spans="20:24" x14ac:dyDescent="0.25">
      <c r="T20" s="14" t="s">
        <v>51</v>
      </c>
      <c r="U20" s="14" t="s">
        <v>52</v>
      </c>
      <c r="V20" s="14">
        <f>(V3*2.5+V4*2.5+V5*5+V6*5)/15*10</f>
        <v>7.413333333333334</v>
      </c>
      <c r="W20" s="14">
        <f>(U3*2.5+U4*2.5+U5*5+U6*5)/15*10</f>
        <v>6.2783333333333333</v>
      </c>
      <c r="X20" s="15">
        <f>V20-W20</f>
        <v>1.1350000000000007</v>
      </c>
    </row>
    <row r="21" spans="20:24" x14ac:dyDescent="0.25">
      <c r="T21" s="14"/>
      <c r="U21" s="14" t="s">
        <v>53</v>
      </c>
      <c r="V21" s="14" t="s">
        <v>58</v>
      </c>
      <c r="W21" s="14" t="s">
        <v>58</v>
      </c>
      <c r="X21" s="15" t="s">
        <v>59</v>
      </c>
    </row>
    <row r="22" spans="20:24" x14ac:dyDescent="0.25">
      <c r="T22" s="14"/>
      <c r="U22" s="14" t="s">
        <v>54</v>
      </c>
      <c r="V22" s="14">
        <v>2</v>
      </c>
      <c r="W22" s="14">
        <v>2</v>
      </c>
      <c r="X22" s="15">
        <v>4</v>
      </c>
    </row>
    <row r="23" spans="20:24" x14ac:dyDescent="0.25">
      <c r="T23" s="14"/>
      <c r="U23" s="14" t="s">
        <v>55</v>
      </c>
      <c r="V23" s="14">
        <v>1</v>
      </c>
      <c r="W23" s="14">
        <v>1</v>
      </c>
      <c r="X23" s="15">
        <v>1</v>
      </c>
    </row>
    <row r="24" spans="20:24" x14ac:dyDescent="0.25">
      <c r="T24" s="14" t="s">
        <v>56</v>
      </c>
      <c r="U24" s="14" t="s">
        <v>52</v>
      </c>
      <c r="V24" s="14">
        <f>AVERAGE(V7:V8)*10</f>
        <v>5.7840000000000007</v>
      </c>
      <c r="W24" s="14">
        <f>AVERAGE(U7:U8)*10</f>
        <v>6.0895000000000001</v>
      </c>
      <c r="X24" s="15">
        <f>V24-W24</f>
        <v>-0.30549999999999944</v>
      </c>
    </row>
    <row r="25" spans="20:24" x14ac:dyDescent="0.25">
      <c r="T25" s="14"/>
      <c r="U25" s="14" t="s">
        <v>53</v>
      </c>
      <c r="V25" s="14" t="s">
        <v>58</v>
      </c>
      <c r="W25" s="14" t="s">
        <v>58</v>
      </c>
      <c r="X25" s="15" t="s">
        <v>59</v>
      </c>
    </row>
    <row r="26" spans="20:24" x14ac:dyDescent="0.25">
      <c r="T26" s="14"/>
      <c r="U26" s="14" t="s">
        <v>54</v>
      </c>
      <c r="V26" s="14">
        <v>2</v>
      </c>
      <c r="W26" s="14">
        <v>2</v>
      </c>
      <c r="X26" s="15">
        <v>4</v>
      </c>
    </row>
    <row r="27" spans="20:24" x14ac:dyDescent="0.25">
      <c r="T27" s="14"/>
      <c r="U27" s="14" t="s">
        <v>55</v>
      </c>
      <c r="V27" s="14">
        <f>10/15</f>
        <v>0.66666666666666663</v>
      </c>
      <c r="W27" s="14">
        <f>10/15</f>
        <v>0.66666666666666663</v>
      </c>
      <c r="X27" s="15">
        <f>10/15</f>
        <v>0.66666666666666663</v>
      </c>
    </row>
  </sheetData>
  <mergeCells count="2">
    <mergeCell ref="U13:X13"/>
    <mergeCell ref="Y13:AB13"/>
  </mergeCell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2015-04-28T13:01:30Z</dcterms:created>
  <dcterms:modified xsi:type="dcterms:W3CDTF">2015-10-21T07:59:43Z</dcterms:modified>
</cp:coreProperties>
</file>